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9585" yWindow="-15" windowWidth="9630" windowHeight="12540"/>
  </bookViews>
  <sheets>
    <sheet name="Report (2)" sheetId="3" r:id="rId1"/>
  </sheets>
  <calcPr calcId="145621"/>
</workbook>
</file>

<file path=xl/calcChain.xml><?xml version="1.0" encoding="utf-8"?>
<calcChain xmlns="http://schemas.openxmlformats.org/spreadsheetml/2006/main">
  <c r="E5" i="3" l="1"/>
  <c r="I5" i="3"/>
  <c r="E6" i="3"/>
  <c r="I6" i="3"/>
  <c r="E7" i="3"/>
  <c r="I7" i="3"/>
  <c r="E8" i="3"/>
  <c r="I8" i="3"/>
  <c r="E9" i="3"/>
  <c r="I9" i="3"/>
  <c r="E10" i="3"/>
  <c r="I10" i="3"/>
  <c r="C11" i="3"/>
  <c r="D11" i="3"/>
  <c r="E11" i="3"/>
  <c r="G11" i="3"/>
  <c r="H11" i="3"/>
  <c r="I11" i="3"/>
</calcChain>
</file>

<file path=xl/sharedStrings.xml><?xml version="1.0" encoding="utf-8"?>
<sst xmlns="http://schemas.openxmlformats.org/spreadsheetml/2006/main" count="16" uniqueCount="13">
  <si>
    <t>Celkem</t>
  </si>
  <si>
    <t>Prášily</t>
  </si>
  <si>
    <t>Srní</t>
  </si>
  <si>
    <t>B. Lada</t>
  </si>
  <si>
    <t>Č. Žleby</t>
  </si>
  <si>
    <t>Stožec</t>
  </si>
  <si>
    <t>Modrava</t>
  </si>
  <si>
    <t>Zpracováno</t>
  </si>
  <si>
    <t>Zůstává</t>
  </si>
  <si>
    <t>KŮROVEC 2010</t>
  </si>
  <si>
    <t>KŮROVEC 2011</t>
  </si>
  <si>
    <t>2010 celkem 347 000 m3</t>
  </si>
  <si>
    <t>2011 celkem 239 027 m3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</si>
</sst>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"/>
    </font>
    <font>
      <sz val="10"/>
      <name val="Arial"/>
      <family val="2"/>
      <charset val="238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23">
    <xf numFmtId="0" fontId="0" fillId="0" borderId="0" xfId="0" applyNumberFormat="1" applyFont="1" applyFill="1" applyBorder="1" applyAlignment="1"/>
    <xf numFmtId="0" fontId="0" fillId="0" borderId="0" xfId="0" applyNumberFormat="1" applyFill="1" applyBorder="1" applyAlignment="1"/>
    <xf numFmtId="0" fontId="3" fillId="0" borderId="0" xfId="0" applyNumberFormat="1" applyFont="1" applyFill="1" applyBorder="1" applyAlignment="1"/>
    <xf numFmtId="3" fontId="0" fillId="0" borderId="0" xfId="0" applyNumberFormat="1" applyFont="1" applyFill="1" applyBorder="1" applyAlignment="1"/>
    <xf numFmtId="0" fontId="0" fillId="2" borderId="0" xfId="0" applyNumberFormat="1" applyFill="1" applyBorder="1" applyAlignment="1"/>
    <xf numFmtId="0" fontId="0" fillId="2" borderId="0" xfId="0" applyNumberFormat="1" applyFont="1" applyFill="1" applyBorder="1" applyAlignment="1"/>
    <xf numFmtId="3" fontId="0" fillId="2" borderId="0" xfId="0" applyNumberFormat="1" applyFont="1" applyFill="1" applyBorder="1" applyAlignment="1"/>
    <xf numFmtId="0" fontId="0" fillId="3" borderId="0" xfId="0" applyNumberFormat="1" applyFill="1" applyBorder="1" applyAlignment="1"/>
    <xf numFmtId="0" fontId="0" fillId="3" borderId="0" xfId="0" applyNumberFormat="1" applyFont="1" applyFill="1" applyBorder="1" applyAlignment="1"/>
    <xf numFmtId="3" fontId="0" fillId="3" borderId="0" xfId="0" applyNumberFormat="1" applyFont="1" applyFill="1" applyBorder="1" applyAlignment="1"/>
    <xf numFmtId="3" fontId="0" fillId="3" borderId="0" xfId="0" applyNumberFormat="1" applyFont="1" applyFill="1" applyBorder="1" applyAlignment="1">
      <alignment horizontal="right"/>
    </xf>
    <xf numFmtId="3" fontId="0" fillId="2" borderId="0" xfId="0" applyNumberFormat="1" applyFill="1"/>
    <xf numFmtId="3" fontId="4" fillId="4" borderId="1" xfId="0" applyNumberFormat="1" applyFont="1" applyFill="1" applyBorder="1" applyAlignment="1">
      <alignment horizontal="right"/>
    </xf>
    <xf numFmtId="0" fontId="4" fillId="0" borderId="0" xfId="0" applyNumberFormat="1" applyFont="1" applyFill="1" applyBorder="1" applyAlignment="1"/>
    <xf numFmtId="3" fontId="0" fillId="5" borderId="1" xfId="0" applyNumberFormat="1" applyFont="1" applyFill="1" applyBorder="1" applyAlignment="1">
      <alignment horizontal="right"/>
    </xf>
    <xf numFmtId="0" fontId="1" fillId="0" borderId="0" xfId="0" applyNumberFormat="1" applyFont="1" applyFill="1" applyBorder="1" applyAlignment="1"/>
    <xf numFmtId="0" fontId="0" fillId="6" borderId="0" xfId="0" applyNumberFormat="1" applyFont="1" applyFill="1" applyBorder="1" applyAlignment="1"/>
    <xf numFmtId="0" fontId="2" fillId="6" borderId="0" xfId="0" applyNumberFormat="1" applyFont="1" applyFill="1" applyBorder="1" applyAlignment="1">
      <alignment horizontal="center"/>
    </xf>
    <xf numFmtId="3" fontId="0" fillId="6" borderId="0" xfId="0" applyNumberFormat="1" applyFill="1" applyBorder="1" applyAlignment="1">
      <alignment horizontal="center"/>
    </xf>
    <xf numFmtId="0" fontId="0" fillId="6" borderId="0" xfId="0" applyNumberFormat="1" applyFont="1" applyFill="1" applyBorder="1" applyAlignment="1">
      <alignment horizontal="center"/>
    </xf>
    <xf numFmtId="0" fontId="2" fillId="3" borderId="0" xfId="0" applyNumberFormat="1" applyFont="1" applyFill="1" applyBorder="1" applyAlignment="1">
      <alignment horizontal="center"/>
    </xf>
    <xf numFmtId="14" fontId="2" fillId="2" borderId="0" xfId="0" applyNumberFormat="1" applyFont="1" applyFill="1" applyBorder="1" applyAlignment="1">
      <alignment horizontal="center"/>
    </xf>
    <xf numFmtId="0" fontId="2" fillId="2" borderId="0" xfId="0" applyNumberFormat="1" applyFont="1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10000"/>
      <rgbColor rgb="00FFFFFF"/>
      <rgbColor rgb="00FF0000"/>
      <rgbColor rgb="0000FF00"/>
      <rgbColor rgb="000000FF"/>
      <rgbColor rgb="00FFFF00"/>
      <rgbColor rgb="00CCFFCC"/>
      <rgbColor rgb="00FFFF99"/>
      <rgbColor rgb="00FFFFFF"/>
      <rgbColor rgb="00FF00FF"/>
      <rgbColor rgb="0000FFFF"/>
      <rgbColor rgb="00FF99CC"/>
      <rgbColor rgb="00FF0000"/>
      <rgbColor rgb="00FFCC99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CC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cs-CZ" sz="1400"/>
              <a:t>Kůrovcové nahodilé těžby NPŠ v letech 2010 - 2011 (v m3, včetně lapáků)</a:t>
            </a:r>
          </a:p>
        </c:rich>
      </c:tx>
      <c:layout>
        <c:manualLayout>
          <c:xMode val="edge"/>
          <c:yMode val="edge"/>
          <c:x val="0.12762168728908885"/>
          <c:y val="4.0005302367507089E-3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100"/>
      <c:rotY val="25"/>
      <c:depthPercent val="490"/>
      <c:rAngAx val="0"/>
      <c:perspective val="30"/>
    </c:view3D>
    <c:floor>
      <c:thickness val="0"/>
      <c:spPr>
        <a:blipFill>
          <a:blip xmlns:r="http://schemas.openxmlformats.org/officeDocument/2006/relationships" r:embed="rId1"/>
          <a:stretch>
            <a:fillRect/>
          </a:stretch>
        </a:blipFill>
        <a:ln w="12700">
          <a:solidFill>
            <a:srgbClr val="010000"/>
          </a:solidFill>
          <a:prstDash val="solid"/>
        </a:ln>
      </c:spPr>
      <c:pictureOptions>
        <c:pictureFormat val="stretch"/>
      </c:pictureOptions>
    </c:floor>
    <c:sideWall>
      <c:thickness val="0"/>
      <c:spPr>
        <a:blipFill>
          <a:blip xmlns:r="http://schemas.openxmlformats.org/officeDocument/2006/relationships" r:embed="rId1"/>
          <a:stretch>
            <a:fillRect/>
          </a:stretch>
        </a:blipFill>
        <a:ln w="12700">
          <a:solidFill>
            <a:srgbClr val="808080"/>
          </a:solidFill>
          <a:prstDash val="solid"/>
        </a:ln>
      </c:spPr>
    </c:sideWall>
    <c:backWall>
      <c:thickness val="0"/>
      <c:spPr>
        <a:blipFill>
          <a:blip xmlns:r="http://schemas.openxmlformats.org/officeDocument/2006/relationships" r:embed="rId1"/>
          <a:stretch>
            <a:fillRect/>
          </a:stretch>
        </a:blipFill>
        <a:ln w="12700">
          <a:solidFill>
            <a:srgbClr val="808080"/>
          </a:solidFill>
          <a:prstDash val="solid"/>
        </a:ln>
      </c:spPr>
      <c:pictureOptions>
        <c:pictureFormat val="stretch"/>
      </c:pictureOptions>
    </c:backWall>
    <c:plotArea>
      <c:layout>
        <c:manualLayout>
          <c:layoutTarget val="inner"/>
          <c:xMode val="edge"/>
          <c:yMode val="edge"/>
          <c:x val="6.875006993618768E-2"/>
          <c:y val="4.5215791325053448E-2"/>
          <c:w val="0.92812594413853367"/>
          <c:h val="0.8420291075088886"/>
        </c:manualLayout>
      </c:layout>
      <c:bar3DChart>
        <c:barDir val="col"/>
        <c:grouping val="standard"/>
        <c:varyColors val="0"/>
        <c:ser>
          <c:idx val="1"/>
          <c:order val="0"/>
          <c:tx>
            <c:strRef>
              <c:f>'Report (2)'!$A$42</c:f>
              <c:strCache>
                <c:ptCount val="1"/>
                <c:pt idx="0">
                  <c:v>2011 celkem 239 027 m3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4700" mc:Ignorable="a14" a14:legacySpreadsheetColorIndex="5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9900" mc:Ignorable="a14" a14:legacySpreadsheetColorIndex="52"/>
                </a:gs>
                <a:gs pos="100000">
                  <a:srgbClr xmlns:mc="http://schemas.openxmlformats.org/markup-compatibility/2006" xmlns:a14="http://schemas.microsoft.com/office/drawing/2010/main" val="764700" mc:Ignorable="a14" a14:legacySpreadsheetColorIndex="52">
                    <a:gamma/>
                    <a:shade val="46275"/>
                    <a:invGamma/>
                  </a:srgbClr>
                </a:gs>
              </a:gsLst>
              <a:lin ang="5400000" scaled="1"/>
            </a:gradFill>
            <a:ln w="12700">
              <a:solidFill>
                <a:srgbClr val="FFCC00"/>
              </a:solidFill>
              <a:prstDash val="solid"/>
            </a:ln>
          </c:spPr>
          <c:invertIfNegative val="0"/>
          <c:dLbls>
            <c:spPr>
              <a:solidFill>
                <a:srgbClr val="FFFF00"/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300" b="1" i="0" u="none" strike="noStrike" baseline="0">
                    <a:solidFill>
                      <a:schemeClr val="tx1"/>
                    </a:solidFill>
                    <a:latin typeface="Arial CE"/>
                    <a:ea typeface="Arial CE"/>
                    <a:cs typeface="Arial CE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'Report (2)'!$B$5:$B$10</c:f>
              <c:strCache>
                <c:ptCount val="6"/>
                <c:pt idx="0">
                  <c:v>Prášily</c:v>
                </c:pt>
                <c:pt idx="1">
                  <c:v>Srní</c:v>
                </c:pt>
                <c:pt idx="2">
                  <c:v>Modrava</c:v>
                </c:pt>
                <c:pt idx="3">
                  <c:v>B. Lada</c:v>
                </c:pt>
                <c:pt idx="4">
                  <c:v>Č. Žleby</c:v>
                </c:pt>
                <c:pt idx="5">
                  <c:v>Stožec</c:v>
                </c:pt>
              </c:strCache>
            </c:strRef>
          </c:cat>
          <c:val>
            <c:numRef>
              <c:f>'Report (2)'!$I$5:$I$10</c:f>
              <c:numCache>
                <c:formatCode>#,##0</c:formatCode>
                <c:ptCount val="6"/>
                <c:pt idx="0">
                  <c:v>62676</c:v>
                </c:pt>
                <c:pt idx="1">
                  <c:v>97627</c:v>
                </c:pt>
                <c:pt idx="2">
                  <c:v>44492</c:v>
                </c:pt>
                <c:pt idx="3">
                  <c:v>14358</c:v>
                </c:pt>
                <c:pt idx="4">
                  <c:v>8138</c:v>
                </c:pt>
                <c:pt idx="5">
                  <c:v>11614</c:v>
                </c:pt>
              </c:numCache>
            </c:numRef>
          </c:val>
        </c:ser>
        <c:ser>
          <c:idx val="0"/>
          <c:order val="1"/>
          <c:tx>
            <c:strRef>
              <c:f>'Report (2)'!$A$41</c:f>
              <c:strCache>
                <c:ptCount val="1"/>
                <c:pt idx="0">
                  <c:v>2010 celkem 347 000 m3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7600" mc:Ignorable="a14" a14:legacySpreadsheetColorIndex="1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FF00" mc:Ignorable="a14" a14:legacySpreadsheetColorIndex="11"/>
                </a:gs>
                <a:gs pos="100000">
                  <a:srgbClr xmlns:mc="http://schemas.openxmlformats.org/markup-compatibility/2006" xmlns:a14="http://schemas.microsoft.com/office/drawing/2010/main" val="007600" mc:Ignorable="a14" a14:legacySpreadsheetColorIndex="11">
                    <a:gamma/>
                    <a:shade val="46275"/>
                    <a:invGamma/>
                  </a:srgbClr>
                </a:gs>
              </a:gsLst>
              <a:lin ang="5400000" scaled="1"/>
            </a:gradFill>
            <a:ln w="12700">
              <a:solidFill>
                <a:srgbClr val="00FF00"/>
              </a:solidFill>
              <a:prstDash val="solid"/>
            </a:ln>
          </c:spPr>
          <c:invertIfNegative val="0"/>
          <c:dLbls>
            <c:spPr>
              <a:solidFill>
                <a:srgbClr val="FFFF00"/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300" b="1" i="0" u="none" strike="noStrike" baseline="0">
                    <a:solidFill>
                      <a:schemeClr val="tx1"/>
                    </a:solidFill>
                    <a:latin typeface="Arial CE"/>
                    <a:ea typeface="Arial CE"/>
                    <a:cs typeface="Arial CE"/>
                  </a:defRPr>
                </a:pPr>
                <a:endParaRPr lang="cs-CZ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'Report (2)'!$B$5:$B$10</c:f>
              <c:strCache>
                <c:ptCount val="6"/>
                <c:pt idx="0">
                  <c:v>Prášily</c:v>
                </c:pt>
                <c:pt idx="1">
                  <c:v>Srní</c:v>
                </c:pt>
                <c:pt idx="2">
                  <c:v>Modrava</c:v>
                </c:pt>
                <c:pt idx="3">
                  <c:v>B. Lada</c:v>
                </c:pt>
                <c:pt idx="4">
                  <c:v>Č. Žleby</c:v>
                </c:pt>
                <c:pt idx="5">
                  <c:v>Stožec</c:v>
                </c:pt>
              </c:strCache>
            </c:strRef>
          </c:cat>
          <c:val>
            <c:numRef>
              <c:f>'Report (2)'!$E$5:$E$10</c:f>
              <c:numCache>
                <c:formatCode>#,##0</c:formatCode>
                <c:ptCount val="6"/>
                <c:pt idx="0">
                  <c:v>115710</c:v>
                </c:pt>
                <c:pt idx="1">
                  <c:v>86038</c:v>
                </c:pt>
                <c:pt idx="2">
                  <c:v>44947</c:v>
                </c:pt>
                <c:pt idx="3">
                  <c:v>26456</c:v>
                </c:pt>
                <c:pt idx="4">
                  <c:v>28777</c:v>
                </c:pt>
                <c:pt idx="5">
                  <c:v>45072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0"/>
        <c:gapDepth val="350"/>
        <c:shape val="box"/>
        <c:axId val="151845120"/>
        <c:axId val="160645120"/>
        <c:axId val="118971456"/>
      </c:bar3DChart>
      <c:catAx>
        <c:axId val="1518451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3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cs-CZ"/>
          </a:p>
        </c:txPr>
        <c:crossAx val="160645120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160645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cs-CZ"/>
          </a:p>
        </c:txPr>
        <c:crossAx val="151845120"/>
        <c:crosses val="autoZero"/>
        <c:crossBetween val="between"/>
      </c:valAx>
      <c:serAx>
        <c:axId val="118971456"/>
        <c:scaling>
          <c:orientation val="minMax"/>
        </c:scaling>
        <c:delete val="0"/>
        <c:axPos val="b"/>
        <c:majorGridlines>
          <c:spPr>
            <a:ln w="3175">
              <a:solidFill>
                <a:srgbClr val="333333"/>
              </a:solidFill>
              <a:prstDash val="solid"/>
            </a:ln>
          </c:spPr>
        </c:majorGridlines>
        <c:majorTickMark val="none"/>
        <c:minorTickMark val="none"/>
        <c:tickLblPos val="none"/>
        <c:spPr>
          <a:ln w="3175">
            <a:solidFill>
              <a:srgbClr val="333333"/>
            </a:solidFill>
            <a:prstDash val="solid"/>
          </a:ln>
        </c:spPr>
        <c:crossAx val="160645120"/>
        <c:crosses val="autoZero"/>
        <c:tickMarkSkip val="1"/>
      </c:ser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"/>
          <c:y val="0.9053487101991039"/>
          <c:w val="0.98298468691413565"/>
          <c:h val="9.4564755163180414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300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cs-CZ"/>
    </a:p>
  </c:txPr>
  <c:printSettings>
    <c:headerFooter alignWithMargins="0"/>
    <c:pageMargins b="7.874015748031496E-2" l="0" r="0" t="7.874015748031496E-2" header="0" footer="0"/>
    <c:pageSetup paperSize="9" orientation="landscape" horizontalDpi="525" verticalDpi="525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9525</xdr:rowOff>
    </xdr:from>
    <xdr:to>
      <xdr:col>13</xdr:col>
      <xdr:colOff>276225</xdr:colOff>
      <xdr:row>40</xdr:row>
      <xdr:rowOff>38101</xdr:rowOff>
    </xdr:to>
    <xdr:graphicFrame macro="">
      <xdr:nvGraphicFramePr>
        <xdr:cNvPr id="1202" name="graf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75"/>
  <sheetViews>
    <sheetView tabSelected="1" zoomScaleNormal="100" workbookViewId="0">
      <selection activeCell="Q6" sqref="Q6"/>
    </sheetView>
  </sheetViews>
  <sheetFormatPr defaultRowHeight="12.75" x14ac:dyDescent="0.2"/>
  <cols>
    <col min="1" max="1" width="10.140625" customWidth="1"/>
    <col min="2" max="2" width="11.28515625" customWidth="1"/>
    <col min="3" max="3" width="10.140625" customWidth="1"/>
    <col min="4" max="4" width="8.42578125" customWidth="1"/>
    <col min="5" max="5" width="8.28515625" customWidth="1"/>
    <col min="6" max="6" width="8" customWidth="1"/>
    <col min="7" max="7" width="11.42578125" customWidth="1"/>
    <col min="8" max="8" width="13.5703125" customWidth="1"/>
    <col min="9" max="9" width="11.140625" customWidth="1"/>
    <col min="10" max="10" width="10.42578125" customWidth="1"/>
    <col min="11" max="11" width="9" bestFit="1" customWidth="1"/>
    <col min="12" max="12" width="10.5703125" customWidth="1"/>
    <col min="13" max="13" width="9" bestFit="1" customWidth="1"/>
    <col min="14" max="14" width="8.85546875" customWidth="1"/>
    <col min="15" max="15" width="0" hidden="1" bestFit="1" customWidth="1"/>
  </cols>
  <sheetData>
    <row r="1" spans="1:9" ht="9.75" customHeight="1" x14ac:dyDescent="0.2">
      <c r="A1" s="16"/>
    </row>
    <row r="2" spans="1:9" x14ac:dyDescent="0.2">
      <c r="A2" s="17"/>
      <c r="C2" s="21" t="s">
        <v>9</v>
      </c>
      <c r="D2" s="22"/>
      <c r="E2" s="22"/>
      <c r="G2" s="20" t="s">
        <v>10</v>
      </c>
      <c r="H2" s="20"/>
      <c r="I2" s="20"/>
    </row>
    <row r="3" spans="1:9" x14ac:dyDescent="0.2">
      <c r="A3" s="17"/>
      <c r="C3" s="4" t="s">
        <v>7</v>
      </c>
      <c r="D3" s="4" t="s">
        <v>8</v>
      </c>
      <c r="E3" s="4" t="s">
        <v>0</v>
      </c>
      <c r="G3" s="7" t="s">
        <v>7</v>
      </c>
      <c r="H3" s="7" t="s">
        <v>8</v>
      </c>
      <c r="I3" s="7" t="s">
        <v>0</v>
      </c>
    </row>
    <row r="4" spans="1:9" x14ac:dyDescent="0.2">
      <c r="A4" s="17"/>
      <c r="C4" s="5"/>
      <c r="D4" s="5"/>
      <c r="E4" s="5"/>
      <c r="G4" s="8"/>
      <c r="H4" s="8"/>
      <c r="I4" s="8"/>
    </row>
    <row r="5" spans="1:9" x14ac:dyDescent="0.2">
      <c r="A5" s="19"/>
      <c r="B5" s="1" t="s">
        <v>1</v>
      </c>
      <c r="C5" s="12">
        <v>115710</v>
      </c>
      <c r="D5" s="11"/>
      <c r="E5" s="6">
        <f t="shared" ref="E5:E11" si="0">SUM(C5:D5)</f>
        <v>115710</v>
      </c>
      <c r="F5" s="3"/>
      <c r="G5" s="14">
        <v>62676</v>
      </c>
      <c r="H5" s="10"/>
      <c r="I5" s="9">
        <f>SUM(G5:H5)</f>
        <v>62676</v>
      </c>
    </row>
    <row r="6" spans="1:9" x14ac:dyDescent="0.2">
      <c r="A6" s="19"/>
      <c r="B6" s="1" t="s">
        <v>2</v>
      </c>
      <c r="C6" s="12">
        <v>86038</v>
      </c>
      <c r="D6" s="11"/>
      <c r="E6" s="6">
        <f t="shared" si="0"/>
        <v>86038</v>
      </c>
      <c r="F6" s="3"/>
      <c r="G6" s="14">
        <v>97627</v>
      </c>
      <c r="H6" s="10"/>
      <c r="I6" s="9">
        <f t="shared" ref="I6:I11" si="1">SUM(G6:H6)</f>
        <v>97627</v>
      </c>
    </row>
    <row r="7" spans="1:9" x14ac:dyDescent="0.2">
      <c r="A7" s="19"/>
      <c r="B7" s="1" t="s">
        <v>6</v>
      </c>
      <c r="C7" s="12">
        <v>44947</v>
      </c>
      <c r="D7" s="11"/>
      <c r="E7" s="6">
        <f t="shared" si="0"/>
        <v>44947</v>
      </c>
      <c r="F7" s="3"/>
      <c r="G7" s="14">
        <v>44492</v>
      </c>
      <c r="H7" s="10"/>
      <c r="I7" s="9">
        <f t="shared" si="1"/>
        <v>44492</v>
      </c>
    </row>
    <row r="8" spans="1:9" x14ac:dyDescent="0.2">
      <c r="A8" s="19"/>
      <c r="B8" s="1" t="s">
        <v>3</v>
      </c>
      <c r="C8" s="12">
        <v>26456</v>
      </c>
      <c r="D8" s="11"/>
      <c r="E8" s="6">
        <f t="shared" si="0"/>
        <v>26456</v>
      </c>
      <c r="F8" s="3"/>
      <c r="G8" s="14">
        <v>14358</v>
      </c>
      <c r="H8" s="10"/>
      <c r="I8" s="9">
        <f t="shared" si="1"/>
        <v>14358</v>
      </c>
    </row>
    <row r="9" spans="1:9" x14ac:dyDescent="0.2">
      <c r="A9" s="19"/>
      <c r="B9" s="1" t="s">
        <v>4</v>
      </c>
      <c r="C9" s="12">
        <v>28777</v>
      </c>
      <c r="D9" s="11"/>
      <c r="E9" s="6">
        <f t="shared" si="0"/>
        <v>28777</v>
      </c>
      <c r="F9" s="3"/>
      <c r="G9" s="14">
        <v>8138</v>
      </c>
      <c r="H9" s="10"/>
      <c r="I9" s="9">
        <f t="shared" si="1"/>
        <v>8138</v>
      </c>
    </row>
    <row r="10" spans="1:9" x14ac:dyDescent="0.2">
      <c r="A10" s="19"/>
      <c r="B10" s="1" t="s">
        <v>5</v>
      </c>
      <c r="C10" s="12">
        <v>45072</v>
      </c>
      <c r="D10" s="11"/>
      <c r="E10" s="6">
        <f t="shared" si="0"/>
        <v>45072</v>
      </c>
      <c r="F10" s="3"/>
      <c r="G10" s="14">
        <v>11614</v>
      </c>
      <c r="H10" s="10"/>
      <c r="I10" s="9">
        <f t="shared" si="1"/>
        <v>11614</v>
      </c>
    </row>
    <row r="11" spans="1:9" x14ac:dyDescent="0.2">
      <c r="A11" s="18"/>
      <c r="C11" s="6">
        <f>SUM(C5:C10)</f>
        <v>347000</v>
      </c>
      <c r="D11" s="6">
        <f>SUM(D5:D10)</f>
        <v>0</v>
      </c>
      <c r="E11" s="6">
        <f t="shared" si="0"/>
        <v>347000</v>
      </c>
      <c r="F11" s="3"/>
      <c r="G11" s="9">
        <f>SUM(G5:G10)</f>
        <v>238905</v>
      </c>
      <c r="H11" s="9">
        <f>SUM(H5:H10)</f>
        <v>0</v>
      </c>
      <c r="I11" s="9">
        <f t="shared" si="1"/>
        <v>238905</v>
      </c>
    </row>
    <row r="12" spans="1:9" ht="19.5" customHeight="1" x14ac:dyDescent="0.2">
      <c r="A12" s="16"/>
    </row>
    <row r="13" spans="1:9" x14ac:dyDescent="0.2">
      <c r="A13" s="16"/>
      <c r="B13" s="1"/>
      <c r="C13" s="2"/>
    </row>
    <row r="14" spans="1:9" x14ac:dyDescent="0.2">
      <c r="A14" s="16"/>
    </row>
    <row r="15" spans="1:9" x14ac:dyDescent="0.2">
      <c r="A15" s="16"/>
    </row>
    <row r="16" spans="1:9" x14ac:dyDescent="0.2">
      <c r="A16" s="16"/>
    </row>
    <row r="17" spans="1:1" x14ac:dyDescent="0.2">
      <c r="A17" s="16"/>
    </row>
    <row r="18" spans="1:1" x14ac:dyDescent="0.2">
      <c r="A18" s="16"/>
    </row>
    <row r="19" spans="1:1" x14ac:dyDescent="0.2">
      <c r="A19" s="16"/>
    </row>
    <row r="20" spans="1:1" x14ac:dyDescent="0.2">
      <c r="A20" s="16"/>
    </row>
    <row r="21" spans="1:1" x14ac:dyDescent="0.2">
      <c r="A21" s="16"/>
    </row>
    <row r="22" spans="1:1" x14ac:dyDescent="0.2">
      <c r="A22" s="16"/>
    </row>
    <row r="23" spans="1:1" x14ac:dyDescent="0.2">
      <c r="A23" s="16"/>
    </row>
    <row r="24" spans="1:1" x14ac:dyDescent="0.2">
      <c r="A24" s="16"/>
    </row>
    <row r="25" spans="1:1" x14ac:dyDescent="0.2">
      <c r="A25" s="16"/>
    </row>
    <row r="26" spans="1:1" x14ac:dyDescent="0.2">
      <c r="A26" s="16"/>
    </row>
    <row r="27" spans="1:1" x14ac:dyDescent="0.2">
      <c r="A27" s="16"/>
    </row>
    <row r="28" spans="1:1" x14ac:dyDescent="0.2">
      <c r="A28" s="16"/>
    </row>
    <row r="29" spans="1:1" x14ac:dyDescent="0.2">
      <c r="A29" s="16"/>
    </row>
    <row r="30" spans="1:1" x14ac:dyDescent="0.2">
      <c r="A30" s="16"/>
    </row>
    <row r="31" spans="1:1" x14ac:dyDescent="0.2">
      <c r="A31" s="16"/>
    </row>
    <row r="32" spans="1:1" x14ac:dyDescent="0.2">
      <c r="A32" s="16"/>
    </row>
    <row r="33" spans="1:24" x14ac:dyDescent="0.2">
      <c r="A33" s="16"/>
    </row>
    <row r="34" spans="1:24" x14ac:dyDescent="0.2">
      <c r="A34" s="16"/>
    </row>
    <row r="35" spans="1:24" x14ac:dyDescent="0.2">
      <c r="A35" s="16"/>
    </row>
    <row r="37" spans="1:24" x14ac:dyDescent="0.2">
      <c r="X37" s="13"/>
    </row>
    <row r="38" spans="1:24" x14ac:dyDescent="0.2">
      <c r="X38" s="13"/>
    </row>
    <row r="41" spans="1:24" x14ac:dyDescent="0.2">
      <c r="A41" s="15" t="s">
        <v>11</v>
      </c>
    </row>
    <row r="42" spans="1:24" x14ac:dyDescent="0.2">
      <c r="A42" s="15" t="s">
        <v>12</v>
      </c>
    </row>
    <row r="74" spans="22:22" x14ac:dyDescent="0.2">
      <c r="V74" s="13"/>
    </row>
    <row r="75" spans="22:22" x14ac:dyDescent="0.2">
      <c r="V75" s="13"/>
    </row>
  </sheetData>
  <mergeCells count="2">
    <mergeCell ref="G2:I2"/>
    <mergeCell ref="C2:E2"/>
  </mergeCells>
  <phoneticPr fontId="0" type="noConversion"/>
  <pageMargins left="0.12" right="0.2" top="0.23" bottom="0.15" header="0.16" footer="0.13"/>
  <pageSetup paperSize="9" firstPageNumber="0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Report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kahudap</cp:lastModifiedBy>
  <cp:lastPrinted>2011-11-21T08:45:03Z</cp:lastPrinted>
  <dcterms:created xsi:type="dcterms:W3CDTF">2009-12-14T15:50:34Z</dcterms:created>
  <dcterms:modified xsi:type="dcterms:W3CDTF">2012-01-11T12:05:26Z</dcterms:modified>
</cp:coreProperties>
</file>